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Drscz-mllgwf01v\SGL_LLG_SID-IDF\09_OP-SID-IDF\B_Multisites\AC_ESID-IdF\2026_AC_AMOA_EIF-PROG 2026-2030\02- DCE\Pièces financières\"/>
    </mc:Choice>
  </mc:AlternateContent>
  <bookViews>
    <workbookView xWindow="0" yWindow="0" windowWidth="2295" windowHeight="5625" activeTab="1"/>
  </bookViews>
  <sheets>
    <sheet name="BPU" sheetId="1" r:id="rId1"/>
    <sheet name="DQE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" i="4" l="1"/>
  <c r="K28" i="4"/>
  <c r="K29" i="4"/>
  <c r="K30" i="4"/>
  <c r="K26" i="4"/>
  <c r="H26" i="4"/>
  <c r="H25" i="4"/>
  <c r="K25" i="4"/>
  <c r="K24" i="4"/>
  <c r="H24" i="4"/>
  <c r="K8" i="4"/>
  <c r="H21" i="4"/>
  <c r="H23" i="4"/>
  <c r="H22" i="4"/>
  <c r="K22" i="4"/>
  <c r="K12" i="4"/>
  <c r="H12" i="4"/>
  <c r="H13" i="4" l="1"/>
  <c r="H8" i="4"/>
  <c r="H6" i="4"/>
  <c r="K9" i="4"/>
  <c r="K23" i="4" l="1"/>
  <c r="K10" i="4"/>
  <c r="K11" i="4"/>
  <c r="K15" i="4"/>
  <c r="K16" i="4"/>
  <c r="K17" i="4"/>
  <c r="K18" i="4"/>
  <c r="K19" i="4"/>
  <c r="K20" i="4"/>
  <c r="K21" i="4"/>
  <c r="K6" i="4"/>
  <c r="H15" i="4" l="1"/>
  <c r="H11" i="4"/>
  <c r="H10" i="4"/>
  <c r="H9" i="4"/>
  <c r="H16" i="4"/>
  <c r="H17" i="4"/>
  <c r="H18" i="4"/>
  <c r="H19" i="4"/>
  <c r="H20" i="4"/>
</calcChain>
</file>

<file path=xl/sharedStrings.xml><?xml version="1.0" encoding="utf-8"?>
<sst xmlns="http://schemas.openxmlformats.org/spreadsheetml/2006/main" count="97" uniqueCount="36">
  <si>
    <t>TVA 20 %</t>
  </si>
  <si>
    <t>TOTAL € TTC</t>
  </si>
  <si>
    <t>Réhabilitation</t>
  </si>
  <si>
    <t>Construction neuve</t>
  </si>
  <si>
    <t>Partie technique</t>
  </si>
  <si>
    <t>PU</t>
  </si>
  <si>
    <t>QTE</t>
  </si>
  <si>
    <t>PU*QTE</t>
  </si>
  <si>
    <t>ETP/Semaine</t>
  </si>
  <si>
    <t>Phase</t>
  </si>
  <si>
    <t>Réunion supplémentaire</t>
  </si>
  <si>
    <t>U</t>
  </si>
  <si>
    <t>Unité</t>
  </si>
  <si>
    <t>PHASE N°1 : REDACTION ET PRESENTATION DES ETUDES DE PROGRAMMES</t>
  </si>
  <si>
    <t>PHASE N°2 : ASSISTANCE AU MAITRE D’OUVRAGE</t>
  </si>
  <si>
    <t>Intitulé</t>
  </si>
  <si>
    <r>
      <t xml:space="preserve">Partie technique n°1 : Rédaction et présentation du pré-programme fonctionnel et technique y compris réunions et visites prévues à minima à l'article 3.1 du CCTP </t>
    </r>
    <r>
      <rPr>
        <sz val="11"/>
        <color rgb="FFFF0000"/>
        <rFont val="Calibri"/>
        <family val="2"/>
        <scheme val="minor"/>
      </rPr>
      <t xml:space="preserve">avec étude de faisabilité préalable </t>
    </r>
  </si>
  <si>
    <r>
      <t xml:space="preserve">Partie technique n°2 : Rédaction et présentation du pré-programme fonctionnel et technique y compris réunions et visites prévues à minima à l'article 3.2 du CCTP </t>
    </r>
    <r>
      <rPr>
        <sz val="11"/>
        <color rgb="FFFF0000"/>
        <rFont val="Calibri"/>
        <family val="2"/>
        <scheme val="minor"/>
      </rPr>
      <t xml:space="preserve">sans étude de faisabilité préalable </t>
    </r>
  </si>
  <si>
    <r>
      <t>Partie technique n°4 : Complétion du fichier EXCEL et du PPT CEPI et présentation des supports lors de réunions, conformément à l'article 3.4 du CCTP</t>
    </r>
    <r>
      <rPr>
        <sz val="11"/>
        <color rgb="FFFF0000"/>
        <rFont val="Calibri"/>
        <family val="2"/>
        <scheme val="minor"/>
      </rPr>
      <t xml:space="preserve"> </t>
    </r>
  </si>
  <si>
    <t>Partie technique n°1 : Aide à la rédaction du DCE de maîtrise d'œuvre privée ou du marché global</t>
  </si>
  <si>
    <r>
      <t xml:space="preserve">Partie technique n°2 : Assistance au maître d'ouvrage pour le choix des candidatures au marché de maitrise d'œuvre privée ou marché global, </t>
    </r>
    <r>
      <rPr>
        <sz val="11"/>
        <color rgb="FFFF0000"/>
        <rFont val="Calibri"/>
        <family val="2"/>
        <scheme val="minor"/>
      </rPr>
      <t>sans jury (au sens de l'article 4.2.2 du CCTP)</t>
    </r>
  </si>
  <si>
    <r>
      <t xml:space="preserve">Partie technique n°3 : Assistance au maître d'ouvrage pour le choix des offres au marché de maitrise d'œuvre privée ou marché global, </t>
    </r>
    <r>
      <rPr>
        <sz val="11"/>
        <color rgb="FFFF0000"/>
        <rFont val="Calibri"/>
        <family val="2"/>
        <scheme val="minor"/>
      </rPr>
      <t>sans jury (au sens de l'article 4.3.3 du CCTP)</t>
    </r>
  </si>
  <si>
    <r>
      <t xml:space="preserve">Partie technique n°3 : Assistance au maître d'ouvrage pour le choix des offres au marché de maitrise d'œuvre privée ou marché global, </t>
    </r>
    <r>
      <rPr>
        <sz val="11"/>
        <color rgb="FFFF0000"/>
        <rFont val="Calibri"/>
        <family val="2"/>
        <scheme val="minor"/>
      </rPr>
      <t>avec jury (au sens de l'article 4.3.3 du CCTP)</t>
    </r>
  </si>
  <si>
    <t>Partie technique n°3 : Réunion de négociation (article 4.3.4 du CCTP)</t>
  </si>
  <si>
    <t>Partie technique n°3 : Mise à jour du programme (article 4.3.5 du CCTP)</t>
  </si>
  <si>
    <r>
      <t xml:space="preserve">Partie technique n°2 : Assistance au maître d'ouvrage pour le choix des candidatures au marché de maitrise d'œuvre privée ou marché global, </t>
    </r>
    <r>
      <rPr>
        <sz val="11"/>
        <color rgb="FFFF0000"/>
        <rFont val="Calibri"/>
        <family val="2"/>
        <scheme val="minor"/>
      </rPr>
      <t>avec jury (au sens de l'article 4.2.2 du CCTP)</t>
    </r>
  </si>
  <si>
    <t>Total € HT (neuf)</t>
  </si>
  <si>
    <t>Total € HT (réhabilitation)</t>
  </si>
  <si>
    <t>Total € HT (neuf + réhabilitation)</t>
  </si>
  <si>
    <t>Réunion de définition du besoin</t>
  </si>
  <si>
    <t>Partie technique n°3 : Rédaction et présentation du programme fonctionnel et technique détaillé y compris réunion prévue à minima à l'article 3.3 du CCTP</t>
  </si>
  <si>
    <t>N° PT</t>
  </si>
  <si>
    <t>Visite supplémentaire</t>
  </si>
  <si>
    <r>
      <rPr>
        <b/>
        <sz val="16"/>
        <rFont val="Arial"/>
        <family val="2"/>
      </rPr>
      <t>Accord-cadre multiattributaire relatif à la production d'Etudes de Faisabilité (EIF) et de Progammes fonctionnels et techniques détaillés</t>
    </r>
    <r>
      <rPr>
        <b/>
        <sz val="24"/>
        <rFont val="Arial"/>
        <family val="2"/>
      </rPr>
      <t xml:space="preserve">
Détail Quantitatif Estimatif
LOT 02 - PROGRAMMES</t>
    </r>
  </si>
  <si>
    <t xml:space="preserve">Partie technique n°3 : Rédaction et présentation du programme fonctionnel et technique détaillé y compris réunion prévue à minima à l'article 3.3 du CCTP </t>
  </si>
  <si>
    <r>
      <rPr>
        <b/>
        <sz val="16"/>
        <rFont val="Arial"/>
        <family val="2"/>
      </rPr>
      <t>Accord-cadre multiattributaire relatif à la production d'Etudes de Faisabilité (EIF) et de Progammes fonctionnels et techniques détaillés</t>
    </r>
    <r>
      <rPr>
        <b/>
        <sz val="24"/>
        <rFont val="Arial"/>
        <family val="2"/>
      </rPr>
      <t xml:space="preserve">
Bordereau des Prix Unitaires
LOT 02 - PROGRAMMES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</si>
</sst>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4"/>
      <name val="Arial"/>
      <family val="2"/>
    </font>
    <font>
      <b/>
      <sz val="16"/>
      <name val="Arial"/>
      <family val="2"/>
    </font>
    <font>
      <b/>
      <sz val="14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5" xfId="0" applyBorder="1"/>
    <xf numFmtId="0" fontId="4" fillId="0" borderId="0" xfId="0" applyFont="1" applyBorder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5" fillId="0" borderId="0" xfId="0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2" fillId="0" borderId="12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0" fillId="2" borderId="1" xfId="0" applyFill="1" applyBorder="1"/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9" fillId="0" borderId="9" xfId="0" applyFont="1" applyFill="1" applyBorder="1" applyAlignment="1" applyProtection="1">
      <alignment horizontal="left" vertical="center" wrapText="1"/>
    </xf>
    <xf numFmtId="0" fontId="9" fillId="0" borderId="9" xfId="0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/>
    </xf>
    <xf numFmtId="0" fontId="2" fillId="0" borderId="17" xfId="0" applyNumberFormat="1" applyFont="1" applyBorder="1" applyAlignment="1">
      <alignment vertical="center"/>
    </xf>
    <xf numFmtId="0" fontId="2" fillId="0" borderId="10" xfId="0" applyNumberFormat="1" applyFont="1" applyBorder="1" applyAlignment="1">
      <alignment vertical="center"/>
    </xf>
    <xf numFmtId="0" fontId="2" fillId="0" borderId="15" xfId="0" applyNumberFormat="1" applyFont="1" applyBorder="1" applyAlignment="1">
      <alignment vertical="center"/>
    </xf>
    <xf numFmtId="0" fontId="2" fillId="0" borderId="16" xfId="0" applyNumberFormat="1" applyFont="1" applyBorder="1" applyAlignment="1">
      <alignment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164" fontId="0" fillId="0" borderId="6" xfId="0" applyNumberFormat="1" applyBorder="1"/>
    <xf numFmtId="164" fontId="0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>
      <alignment horizontal="right"/>
    </xf>
    <xf numFmtId="164" fontId="0" fillId="0" borderId="6" xfId="0" applyNumberFormat="1" applyBorder="1" applyAlignment="1">
      <alignment horizontal="right"/>
    </xf>
    <xf numFmtId="164" fontId="0" fillId="0" borderId="7" xfId="0" applyNumberFormat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5" xfId="0" applyNumberFormat="1" applyFont="1" applyBorder="1" applyAlignment="1">
      <alignment horizontal="right" vertical="center"/>
    </xf>
    <xf numFmtId="164" fontId="0" fillId="0" borderId="6" xfId="0" applyNumberFormat="1" applyFont="1" applyBorder="1" applyAlignment="1">
      <alignment horizontal="right" vertical="center"/>
    </xf>
    <xf numFmtId="164" fontId="0" fillId="0" borderId="7" xfId="0" applyNumberFormat="1" applyFont="1" applyBorder="1" applyAlignment="1">
      <alignment horizontal="right" vertical="center"/>
    </xf>
    <xf numFmtId="164" fontId="0" fillId="0" borderId="8" xfId="0" applyNumberFormat="1" applyFont="1" applyBorder="1" applyAlignment="1">
      <alignment horizontal="right" vertical="center"/>
    </xf>
    <xf numFmtId="164" fontId="0" fillId="0" borderId="7" xfId="0" applyNumberFormat="1" applyBorder="1"/>
    <xf numFmtId="164" fontId="0" fillId="0" borderId="8" xfId="0" applyNumberFormat="1" applyBorder="1"/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103505</xdr:colOff>
      <xdr:row>1</xdr:row>
      <xdr:rowOff>112395</xdr:rowOff>
    </xdr:from>
    <xdr:ext cx="2066970" cy="264560"/>
    <xdr:sp macro="" textlink="">
      <xdr:nvSpPr>
        <xdr:cNvPr id="2" name="ZoneTexte 1"/>
        <xdr:cNvSpPr txBox="1"/>
      </xdr:nvSpPr>
      <xdr:spPr>
        <a:xfrm>
          <a:off x="3241152" y="314101"/>
          <a:ext cx="206697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fr-FR" i="1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112395</xdr:rowOff>
    </xdr:from>
    <xdr:ext cx="2066970" cy="1183020"/>
    <xdr:sp macro="" textlink="">
      <xdr:nvSpPr>
        <xdr:cNvPr id="2" name="ZoneTexte 1"/>
        <xdr:cNvSpPr txBox="1"/>
      </xdr:nvSpPr>
      <xdr:spPr>
        <a:xfrm>
          <a:off x="3237230" y="312420"/>
          <a:ext cx="2066970" cy="11830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fr-FR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1:N23"/>
  <sheetViews>
    <sheetView zoomScale="85" zoomScaleNormal="85" workbookViewId="0">
      <selection activeCell="B3" sqref="B3"/>
    </sheetView>
  </sheetViews>
  <sheetFormatPr baseColWidth="10" defaultRowHeight="15" x14ac:dyDescent="0.25"/>
  <cols>
    <col min="2" max="2" width="35.5703125" customWidth="1"/>
    <col min="3" max="3" width="7.7109375" customWidth="1"/>
    <col min="4" max="4" width="69.28515625" customWidth="1"/>
    <col min="5" max="5" width="15.42578125" customWidth="1"/>
    <col min="6" max="6" width="21.85546875" customWidth="1"/>
    <col min="7" max="7" width="27.28515625" customWidth="1"/>
    <col min="10" max="12" width="11.42578125" customWidth="1"/>
  </cols>
  <sheetData>
    <row r="1" spans="2:14" ht="15.75" thickBot="1" x14ac:dyDescent="0.3"/>
    <row r="2" spans="2:14" ht="139.5" customHeight="1" thickBot="1" x14ac:dyDescent="0.3">
      <c r="B2" s="41" t="s">
        <v>35</v>
      </c>
      <c r="C2" s="42"/>
      <c r="D2" s="42"/>
      <c r="E2" s="42"/>
      <c r="F2" s="42"/>
      <c r="G2" s="43"/>
      <c r="H2" s="7"/>
      <c r="I2" s="7"/>
      <c r="J2" s="7"/>
      <c r="K2" s="7"/>
      <c r="L2" s="7"/>
      <c r="N2" s="5"/>
    </row>
    <row r="3" spans="2:14" ht="16.5" customHeight="1" x14ac:dyDescent="0.35">
      <c r="B3" s="4"/>
      <c r="C3" s="5"/>
      <c r="D3" s="6"/>
      <c r="E3" s="6"/>
      <c r="F3" s="5"/>
    </row>
    <row r="4" spans="2:14" ht="18.75" customHeight="1" x14ac:dyDescent="0.25">
      <c r="E4" s="44" t="s">
        <v>12</v>
      </c>
      <c r="F4" s="44" t="s">
        <v>2</v>
      </c>
      <c r="G4" s="44" t="s">
        <v>3</v>
      </c>
    </row>
    <row r="5" spans="2:14" ht="18.75" customHeight="1" x14ac:dyDescent="0.25">
      <c r="B5" s="1" t="s">
        <v>9</v>
      </c>
      <c r="C5" s="1" t="s">
        <v>31</v>
      </c>
      <c r="D5" s="13" t="s">
        <v>15</v>
      </c>
      <c r="E5" s="45"/>
      <c r="F5" s="45"/>
      <c r="G5" s="45"/>
    </row>
    <row r="6" spans="2:14" ht="18.75" customHeight="1" x14ac:dyDescent="0.25">
      <c r="B6" s="1">
        <v>0</v>
      </c>
      <c r="C6" s="1"/>
      <c r="D6" s="15" t="s">
        <v>29</v>
      </c>
      <c r="E6" s="16" t="s">
        <v>11</v>
      </c>
      <c r="F6" s="25"/>
      <c r="G6" s="25"/>
    </row>
    <row r="7" spans="2:14" ht="21" customHeight="1" x14ac:dyDescent="0.25">
      <c r="B7" s="46" t="s">
        <v>13</v>
      </c>
      <c r="C7" s="12"/>
      <c r="D7" s="12"/>
      <c r="E7" s="12"/>
      <c r="F7" s="12"/>
      <c r="G7" s="12"/>
    </row>
    <row r="8" spans="2:14" ht="45" x14ac:dyDescent="0.25">
      <c r="B8" s="47"/>
      <c r="C8" s="1">
        <v>1</v>
      </c>
      <c r="D8" s="15" t="s">
        <v>16</v>
      </c>
      <c r="E8" s="16" t="s">
        <v>8</v>
      </c>
      <c r="F8" s="2"/>
      <c r="G8" s="2"/>
    </row>
    <row r="9" spans="2:14" ht="45" x14ac:dyDescent="0.25">
      <c r="B9" s="47"/>
      <c r="C9" s="1">
        <v>2</v>
      </c>
      <c r="D9" s="15" t="s">
        <v>17</v>
      </c>
      <c r="E9" s="16" t="s">
        <v>8</v>
      </c>
      <c r="F9" s="2"/>
      <c r="G9" s="2"/>
    </row>
    <row r="10" spans="2:14" ht="45" x14ac:dyDescent="0.25">
      <c r="B10" s="47"/>
      <c r="C10" s="1">
        <v>3</v>
      </c>
      <c r="D10" s="15" t="s">
        <v>34</v>
      </c>
      <c r="E10" s="16" t="s">
        <v>8</v>
      </c>
      <c r="F10" s="2"/>
      <c r="G10" s="2"/>
    </row>
    <row r="11" spans="2:14" ht="45" x14ac:dyDescent="0.25">
      <c r="B11" s="47"/>
      <c r="C11" s="1">
        <v>4</v>
      </c>
      <c r="D11" s="15" t="s">
        <v>18</v>
      </c>
      <c r="E11" s="16" t="s">
        <v>11</v>
      </c>
      <c r="F11" s="2"/>
      <c r="G11" s="2"/>
    </row>
    <row r="12" spans="2:14" x14ac:dyDescent="0.25">
      <c r="B12" s="47"/>
      <c r="C12" s="1"/>
      <c r="D12" s="15" t="s">
        <v>10</v>
      </c>
      <c r="E12" s="16" t="s">
        <v>11</v>
      </c>
      <c r="F12" s="2"/>
      <c r="G12" s="2"/>
    </row>
    <row r="13" spans="2:14" x14ac:dyDescent="0.25">
      <c r="B13" s="48"/>
      <c r="C13" s="1"/>
      <c r="D13" s="15" t="s">
        <v>32</v>
      </c>
      <c r="E13" s="16" t="s">
        <v>11</v>
      </c>
      <c r="F13" s="2"/>
      <c r="G13" s="2"/>
    </row>
    <row r="14" spans="2:14" ht="21" customHeight="1" x14ac:dyDescent="0.25">
      <c r="B14" s="46" t="s">
        <v>14</v>
      </c>
      <c r="C14" s="12"/>
      <c r="D14" s="12"/>
      <c r="E14" s="14"/>
      <c r="F14" s="12"/>
      <c r="G14" s="12"/>
    </row>
    <row r="15" spans="2:14" ht="30" x14ac:dyDescent="0.25">
      <c r="B15" s="47"/>
      <c r="C15" s="1">
        <v>1</v>
      </c>
      <c r="D15" s="15" t="s">
        <v>19</v>
      </c>
      <c r="E15" s="16" t="s">
        <v>8</v>
      </c>
      <c r="F15" s="2"/>
      <c r="G15" s="2"/>
    </row>
    <row r="16" spans="2:14" ht="45" x14ac:dyDescent="0.25">
      <c r="B16" s="47"/>
      <c r="C16" s="1">
        <v>2</v>
      </c>
      <c r="D16" s="15" t="s">
        <v>20</v>
      </c>
      <c r="E16" s="16" t="s">
        <v>8</v>
      </c>
      <c r="F16" s="2"/>
      <c r="G16" s="2"/>
    </row>
    <row r="17" spans="2:7" ht="45" x14ac:dyDescent="0.25">
      <c r="B17" s="47"/>
      <c r="C17" s="1">
        <v>2</v>
      </c>
      <c r="D17" s="15" t="s">
        <v>25</v>
      </c>
      <c r="E17" s="16" t="s">
        <v>8</v>
      </c>
      <c r="F17" s="2"/>
      <c r="G17" s="2"/>
    </row>
    <row r="18" spans="2:7" ht="45" x14ac:dyDescent="0.25">
      <c r="B18" s="47"/>
      <c r="C18" s="1">
        <v>3</v>
      </c>
      <c r="D18" s="15" t="s">
        <v>21</v>
      </c>
      <c r="E18" s="16" t="s">
        <v>8</v>
      </c>
      <c r="F18" s="2"/>
      <c r="G18" s="2"/>
    </row>
    <row r="19" spans="2:7" ht="45" x14ac:dyDescent="0.25">
      <c r="B19" s="47"/>
      <c r="C19" s="1">
        <v>3</v>
      </c>
      <c r="D19" s="15" t="s">
        <v>22</v>
      </c>
      <c r="E19" s="16" t="s">
        <v>8</v>
      </c>
      <c r="F19" s="2"/>
      <c r="G19" s="2"/>
    </row>
    <row r="20" spans="2:7" x14ac:dyDescent="0.25">
      <c r="B20" s="47"/>
      <c r="C20" s="1">
        <v>3</v>
      </c>
      <c r="D20" s="15" t="s">
        <v>23</v>
      </c>
      <c r="E20" s="16" t="s">
        <v>11</v>
      </c>
      <c r="F20" s="2"/>
      <c r="G20" s="2"/>
    </row>
    <row r="21" spans="2:7" x14ac:dyDescent="0.25">
      <c r="B21" s="47"/>
      <c r="C21" s="1">
        <v>3</v>
      </c>
      <c r="D21" s="15" t="s">
        <v>24</v>
      </c>
      <c r="E21" s="16" t="s">
        <v>11</v>
      </c>
      <c r="F21" s="2"/>
      <c r="G21" s="2"/>
    </row>
    <row r="22" spans="2:7" x14ac:dyDescent="0.25">
      <c r="B22" s="47"/>
      <c r="C22" s="1"/>
      <c r="D22" s="15" t="s">
        <v>10</v>
      </c>
      <c r="E22" s="17" t="s">
        <v>11</v>
      </c>
      <c r="F22" s="2"/>
      <c r="G22" s="2"/>
    </row>
    <row r="23" spans="2:7" x14ac:dyDescent="0.25">
      <c r="B23" s="48"/>
      <c r="C23" s="1"/>
      <c r="D23" s="40" t="s">
        <v>32</v>
      </c>
      <c r="E23" s="39" t="s">
        <v>11</v>
      </c>
      <c r="F23" s="39"/>
      <c r="G23" s="39"/>
    </row>
  </sheetData>
  <mergeCells count="6">
    <mergeCell ref="B2:G2"/>
    <mergeCell ref="E4:E5"/>
    <mergeCell ref="F4:F5"/>
    <mergeCell ref="G4:G5"/>
    <mergeCell ref="B14:B23"/>
    <mergeCell ref="B7:B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0"/>
  <sheetViews>
    <sheetView tabSelected="1" zoomScaleNormal="100" workbookViewId="0">
      <selection activeCell="B2" sqref="B2:K2"/>
    </sheetView>
  </sheetViews>
  <sheetFormatPr baseColWidth="10" defaultRowHeight="15" x14ac:dyDescent="0.25"/>
  <cols>
    <col min="2" max="2" width="38.7109375" customWidth="1"/>
    <col min="3" max="3" width="7.7109375" customWidth="1"/>
    <col min="4" max="4" width="69.28515625" customWidth="1"/>
    <col min="5" max="5" width="15.140625" customWidth="1"/>
    <col min="6" max="6" width="13.5703125" customWidth="1"/>
    <col min="7" max="7" width="13" customWidth="1"/>
    <col min="8" max="8" width="13.85546875" customWidth="1"/>
    <col min="9" max="9" width="16.42578125" customWidth="1"/>
    <col min="10" max="10" width="15.85546875" customWidth="1"/>
    <col min="11" max="11" width="12.42578125" customWidth="1"/>
  </cols>
  <sheetData>
    <row r="1" spans="2:12" ht="15.75" thickBot="1" x14ac:dyDescent="0.3"/>
    <row r="2" spans="2:12" ht="132" customHeight="1" thickBot="1" x14ac:dyDescent="0.3">
      <c r="B2" s="41" t="s">
        <v>33</v>
      </c>
      <c r="C2" s="42"/>
      <c r="D2" s="42"/>
      <c r="E2" s="42"/>
      <c r="F2" s="42"/>
      <c r="G2" s="42"/>
      <c r="H2" s="42"/>
      <c r="I2" s="42"/>
      <c r="J2" s="42"/>
      <c r="K2" s="43"/>
      <c r="L2" s="5"/>
    </row>
    <row r="3" spans="2:12" ht="15.75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5"/>
    </row>
    <row r="4" spans="2:12" ht="18.75" customHeight="1" x14ac:dyDescent="0.3">
      <c r="B4" s="8"/>
      <c r="C4" s="8"/>
      <c r="D4" s="8"/>
      <c r="E4" s="52" t="s">
        <v>12</v>
      </c>
      <c r="F4" s="49" t="s">
        <v>2</v>
      </c>
      <c r="G4" s="50"/>
      <c r="H4" s="50"/>
      <c r="I4" s="49" t="s">
        <v>3</v>
      </c>
      <c r="J4" s="50"/>
      <c r="K4" s="51"/>
      <c r="L4" s="5"/>
    </row>
    <row r="5" spans="2:12" ht="15" customHeight="1" x14ac:dyDescent="0.25">
      <c r="B5" s="1" t="s">
        <v>9</v>
      </c>
      <c r="C5" s="1" t="s">
        <v>31</v>
      </c>
      <c r="D5" s="13" t="s">
        <v>4</v>
      </c>
      <c r="E5" s="53"/>
      <c r="F5" s="1" t="s">
        <v>5</v>
      </c>
      <c r="G5" s="1" t="s">
        <v>6</v>
      </c>
      <c r="H5" s="1" t="s">
        <v>7</v>
      </c>
      <c r="I5" s="1" t="s">
        <v>5</v>
      </c>
      <c r="J5" s="1" t="s">
        <v>6</v>
      </c>
      <c r="K5" s="1" t="s">
        <v>7</v>
      </c>
    </row>
    <row r="6" spans="2:12" ht="15" customHeight="1" x14ac:dyDescent="0.25">
      <c r="B6" s="1">
        <v>0</v>
      </c>
      <c r="C6" s="1"/>
      <c r="D6" s="15" t="s">
        <v>29</v>
      </c>
      <c r="E6" s="16" t="s">
        <v>11</v>
      </c>
      <c r="F6" s="1"/>
      <c r="G6" s="38">
        <v>20</v>
      </c>
      <c r="H6" s="27">
        <f>F6*G6</f>
        <v>0</v>
      </c>
      <c r="I6" s="1"/>
      <c r="J6" s="38">
        <v>15</v>
      </c>
      <c r="K6" s="27">
        <f>I6*J6</f>
        <v>0</v>
      </c>
    </row>
    <row r="7" spans="2:12" ht="21" customHeight="1" x14ac:dyDescent="0.25">
      <c r="B7" s="46" t="s">
        <v>13</v>
      </c>
      <c r="C7" s="12"/>
      <c r="D7" s="12"/>
      <c r="E7" s="12"/>
      <c r="F7" s="12"/>
      <c r="G7" s="12"/>
      <c r="H7" s="28"/>
      <c r="I7" s="12"/>
      <c r="J7" s="12"/>
      <c r="K7" s="12"/>
    </row>
    <row r="8" spans="2:12" ht="45" x14ac:dyDescent="0.25">
      <c r="B8" s="47"/>
      <c r="C8" s="1">
        <v>1</v>
      </c>
      <c r="D8" s="15" t="s">
        <v>16</v>
      </c>
      <c r="E8" s="16" t="s">
        <v>8</v>
      </c>
      <c r="F8" s="2"/>
      <c r="G8" s="38">
        <v>60</v>
      </c>
      <c r="H8" s="27">
        <f t="shared" ref="H8:H13" si="0">F8*G8</f>
        <v>0</v>
      </c>
      <c r="I8" s="2"/>
      <c r="J8" s="38">
        <v>30</v>
      </c>
      <c r="K8" s="27">
        <f>I8*J8</f>
        <v>0</v>
      </c>
    </row>
    <row r="9" spans="2:12" ht="45" x14ac:dyDescent="0.25">
      <c r="B9" s="47"/>
      <c r="C9" s="1">
        <v>2</v>
      </c>
      <c r="D9" s="15" t="s">
        <v>17</v>
      </c>
      <c r="E9" s="16" t="s">
        <v>8</v>
      </c>
      <c r="F9" s="2"/>
      <c r="G9" s="38">
        <v>30</v>
      </c>
      <c r="H9" s="27">
        <f t="shared" si="0"/>
        <v>0</v>
      </c>
      <c r="I9" s="2"/>
      <c r="J9" s="38">
        <v>12</v>
      </c>
      <c r="K9" s="27">
        <f>I9*J9</f>
        <v>0</v>
      </c>
    </row>
    <row r="10" spans="2:12" ht="45" x14ac:dyDescent="0.25">
      <c r="B10" s="47"/>
      <c r="C10" s="1">
        <v>3</v>
      </c>
      <c r="D10" s="15" t="s">
        <v>30</v>
      </c>
      <c r="E10" s="16" t="s">
        <v>8</v>
      </c>
      <c r="F10" s="2"/>
      <c r="G10" s="38">
        <v>90</v>
      </c>
      <c r="H10" s="27">
        <f t="shared" si="0"/>
        <v>0</v>
      </c>
      <c r="I10" s="2"/>
      <c r="J10" s="38">
        <v>42</v>
      </c>
      <c r="K10" s="27">
        <f t="shared" ref="K10:K21" si="1">I10*J10</f>
        <v>0</v>
      </c>
    </row>
    <row r="11" spans="2:12" ht="45" x14ac:dyDescent="0.25">
      <c r="B11" s="47"/>
      <c r="C11" s="1">
        <v>4</v>
      </c>
      <c r="D11" s="15" t="s">
        <v>18</v>
      </c>
      <c r="E11" s="16" t="s">
        <v>11</v>
      </c>
      <c r="F11" s="2"/>
      <c r="G11" s="38">
        <v>4</v>
      </c>
      <c r="H11" s="27">
        <f t="shared" si="0"/>
        <v>0</v>
      </c>
      <c r="I11" s="2"/>
      <c r="J11" s="38">
        <v>3</v>
      </c>
      <c r="K11" s="27">
        <f t="shared" si="1"/>
        <v>0</v>
      </c>
    </row>
    <row r="12" spans="2:12" x14ac:dyDescent="0.25">
      <c r="B12" s="47"/>
      <c r="C12" s="1"/>
      <c r="D12" s="15" t="s">
        <v>10</v>
      </c>
      <c r="E12" s="16" t="s">
        <v>11</v>
      </c>
      <c r="F12" s="2"/>
      <c r="G12" s="38">
        <v>10</v>
      </c>
      <c r="H12" s="27">
        <f t="shared" si="0"/>
        <v>0</v>
      </c>
      <c r="I12" s="2"/>
      <c r="J12" s="38">
        <v>10</v>
      </c>
      <c r="K12" s="27">
        <f t="shared" ref="K12" si="2">I12*J12</f>
        <v>0</v>
      </c>
    </row>
    <row r="13" spans="2:12" x14ac:dyDescent="0.25">
      <c r="B13" s="48"/>
      <c r="C13" s="1"/>
      <c r="D13" s="15" t="s">
        <v>32</v>
      </c>
      <c r="E13" s="16" t="s">
        <v>11</v>
      </c>
      <c r="F13" s="2"/>
      <c r="G13" s="38">
        <v>10</v>
      </c>
      <c r="H13" s="27">
        <f t="shared" si="0"/>
        <v>0</v>
      </c>
      <c r="I13" s="2"/>
      <c r="J13" s="38">
        <v>10</v>
      </c>
      <c r="K13" s="27">
        <f>I13*J13</f>
        <v>0</v>
      </c>
    </row>
    <row r="14" spans="2:12" ht="21" customHeight="1" x14ac:dyDescent="0.25">
      <c r="B14" s="46" t="s">
        <v>14</v>
      </c>
      <c r="C14" s="12"/>
      <c r="D14" s="12"/>
      <c r="E14" s="14"/>
      <c r="F14" s="12"/>
      <c r="G14" s="12"/>
      <c r="H14" s="28"/>
      <c r="I14" s="12"/>
      <c r="J14" s="12"/>
      <c r="K14" s="12"/>
    </row>
    <row r="15" spans="2:12" ht="30" x14ac:dyDescent="0.25">
      <c r="B15" s="47"/>
      <c r="C15" s="1">
        <v>1</v>
      </c>
      <c r="D15" s="15" t="s">
        <v>19</v>
      </c>
      <c r="E15" s="16" t="s">
        <v>8</v>
      </c>
      <c r="F15" s="2"/>
      <c r="G15" s="38">
        <v>24</v>
      </c>
      <c r="H15" s="27">
        <f>F15*G15</f>
        <v>0</v>
      </c>
      <c r="I15" s="2"/>
      <c r="J15" s="38">
        <v>24</v>
      </c>
      <c r="K15" s="27">
        <f t="shared" si="1"/>
        <v>0</v>
      </c>
    </row>
    <row r="16" spans="2:12" ht="45" x14ac:dyDescent="0.25">
      <c r="B16" s="47"/>
      <c r="C16" s="1">
        <v>2</v>
      </c>
      <c r="D16" s="15" t="s">
        <v>20</v>
      </c>
      <c r="E16" s="16" t="s">
        <v>8</v>
      </c>
      <c r="F16" s="3"/>
      <c r="G16" s="38">
        <v>4</v>
      </c>
      <c r="H16" s="27">
        <f t="shared" ref="H16:H20" si="3">F16*G16</f>
        <v>0</v>
      </c>
      <c r="I16" s="3"/>
      <c r="J16" s="38">
        <v>4</v>
      </c>
      <c r="K16" s="27">
        <f t="shared" si="1"/>
        <v>0</v>
      </c>
    </row>
    <row r="17" spans="2:11" ht="45" x14ac:dyDescent="0.25">
      <c r="B17" s="47"/>
      <c r="C17" s="1">
        <v>2</v>
      </c>
      <c r="D17" s="15" t="s">
        <v>25</v>
      </c>
      <c r="E17" s="16" t="s">
        <v>8</v>
      </c>
      <c r="F17" s="3"/>
      <c r="G17" s="38">
        <v>12</v>
      </c>
      <c r="H17" s="27">
        <f t="shared" si="3"/>
        <v>0</v>
      </c>
      <c r="I17" s="3"/>
      <c r="J17" s="38">
        <v>16</v>
      </c>
      <c r="K17" s="27">
        <f t="shared" si="1"/>
        <v>0</v>
      </c>
    </row>
    <row r="18" spans="2:11" ht="45" x14ac:dyDescent="0.25">
      <c r="B18" s="47"/>
      <c r="C18" s="1">
        <v>3</v>
      </c>
      <c r="D18" s="15" t="s">
        <v>21</v>
      </c>
      <c r="E18" s="16" t="s">
        <v>8</v>
      </c>
      <c r="F18" s="3"/>
      <c r="G18" s="38">
        <v>6</v>
      </c>
      <c r="H18" s="27">
        <f t="shared" si="3"/>
        <v>0</v>
      </c>
      <c r="I18" s="3"/>
      <c r="J18" s="38">
        <v>6</v>
      </c>
      <c r="K18" s="27">
        <f t="shared" si="1"/>
        <v>0</v>
      </c>
    </row>
    <row r="19" spans="2:11" ht="45" x14ac:dyDescent="0.25">
      <c r="B19" s="47"/>
      <c r="C19" s="1">
        <v>3</v>
      </c>
      <c r="D19" s="15" t="s">
        <v>22</v>
      </c>
      <c r="E19" s="16" t="s">
        <v>8</v>
      </c>
      <c r="F19" s="3"/>
      <c r="G19" s="38">
        <v>16</v>
      </c>
      <c r="H19" s="27">
        <f t="shared" si="3"/>
        <v>0</v>
      </c>
      <c r="I19" s="3"/>
      <c r="J19" s="38">
        <v>16</v>
      </c>
      <c r="K19" s="27">
        <f t="shared" si="1"/>
        <v>0</v>
      </c>
    </row>
    <row r="20" spans="2:11" x14ac:dyDescent="0.25">
      <c r="B20" s="47"/>
      <c r="C20" s="1">
        <v>3</v>
      </c>
      <c r="D20" s="15" t="s">
        <v>23</v>
      </c>
      <c r="E20" s="16" t="s">
        <v>11</v>
      </c>
      <c r="F20" s="3"/>
      <c r="G20" s="38">
        <v>3</v>
      </c>
      <c r="H20" s="27">
        <f t="shared" si="3"/>
        <v>0</v>
      </c>
      <c r="I20" s="3"/>
      <c r="J20" s="38">
        <v>4</v>
      </c>
      <c r="K20" s="27">
        <f t="shared" si="1"/>
        <v>0</v>
      </c>
    </row>
    <row r="21" spans="2:11" x14ac:dyDescent="0.25">
      <c r="B21" s="47"/>
      <c r="C21" s="1">
        <v>3</v>
      </c>
      <c r="D21" s="15" t="s">
        <v>24</v>
      </c>
      <c r="E21" s="16" t="s">
        <v>11</v>
      </c>
      <c r="F21" s="3"/>
      <c r="G21" s="38">
        <v>3</v>
      </c>
      <c r="H21" s="27">
        <f>F21*G21</f>
        <v>0</v>
      </c>
      <c r="I21" s="3"/>
      <c r="J21" s="38">
        <v>4</v>
      </c>
      <c r="K21" s="27">
        <f t="shared" si="1"/>
        <v>0</v>
      </c>
    </row>
    <row r="22" spans="2:11" x14ac:dyDescent="0.25">
      <c r="B22" s="47"/>
      <c r="C22" s="1"/>
      <c r="D22" s="15" t="s">
        <v>10</v>
      </c>
      <c r="E22" s="17" t="s">
        <v>11</v>
      </c>
      <c r="F22" s="3"/>
      <c r="G22" s="38">
        <v>10</v>
      </c>
      <c r="H22" s="27">
        <f>F22*G22</f>
        <v>0</v>
      </c>
      <c r="I22" s="3"/>
      <c r="J22" s="38">
        <v>10</v>
      </c>
      <c r="K22" s="32">
        <f>I22*J22</f>
        <v>0</v>
      </c>
    </row>
    <row r="23" spans="2:11" ht="15.75" thickBot="1" x14ac:dyDescent="0.3">
      <c r="B23" s="48"/>
      <c r="C23" s="1"/>
      <c r="D23" s="15" t="s">
        <v>32</v>
      </c>
      <c r="E23" s="17" t="s">
        <v>11</v>
      </c>
      <c r="F23" s="3"/>
      <c r="G23" s="38">
        <v>10</v>
      </c>
      <c r="H23" s="27">
        <f>F23*G23</f>
        <v>0</v>
      </c>
      <c r="I23" s="3"/>
      <c r="J23" s="38">
        <v>10</v>
      </c>
      <c r="K23" s="32">
        <f>I23*J23</f>
        <v>0</v>
      </c>
    </row>
    <row r="24" spans="2:11" ht="15.75" x14ac:dyDescent="0.25">
      <c r="F24" s="20" t="s">
        <v>27</v>
      </c>
      <c r="G24" s="21"/>
      <c r="H24" s="29">
        <f>SUM(H6:H23)</f>
        <v>0</v>
      </c>
      <c r="I24" s="24" t="s">
        <v>26</v>
      </c>
      <c r="J24" s="9"/>
      <c r="K24" s="33">
        <f>SUM(K6:K23)</f>
        <v>0</v>
      </c>
    </row>
    <row r="25" spans="2:11" ht="15.75" x14ac:dyDescent="0.25">
      <c r="F25" s="18" t="s">
        <v>0</v>
      </c>
      <c r="G25" s="19"/>
      <c r="H25" s="30">
        <f>H24*0.2</f>
        <v>0</v>
      </c>
      <c r="I25" s="23" t="s">
        <v>0</v>
      </c>
      <c r="J25" s="10"/>
      <c r="K25" s="34">
        <f>K24*0.2</f>
        <v>0</v>
      </c>
    </row>
    <row r="26" spans="2:11" ht="16.5" thickBot="1" x14ac:dyDescent="0.3">
      <c r="F26" s="22" t="s">
        <v>1</v>
      </c>
      <c r="G26" s="11"/>
      <c r="H26" s="31">
        <f>H24+H25</f>
        <v>0</v>
      </c>
      <c r="I26" s="22" t="s">
        <v>1</v>
      </c>
      <c r="J26" s="11"/>
      <c r="K26" s="35">
        <f>K24+K25</f>
        <v>0</v>
      </c>
    </row>
    <row r="27" spans="2:11" ht="15.75" thickBot="1" x14ac:dyDescent="0.3"/>
    <row r="28" spans="2:11" ht="15.75" x14ac:dyDescent="0.25">
      <c r="I28" s="24" t="s">
        <v>28</v>
      </c>
      <c r="J28" s="9"/>
      <c r="K28" s="26">
        <f>H24+K24</f>
        <v>0</v>
      </c>
    </row>
    <row r="29" spans="2:11" ht="15.75" x14ac:dyDescent="0.25">
      <c r="I29" s="23" t="s">
        <v>0</v>
      </c>
      <c r="J29" s="10"/>
      <c r="K29" s="36">
        <f>H25+K25</f>
        <v>0</v>
      </c>
    </row>
    <row r="30" spans="2:11" ht="16.5" thickBot="1" x14ac:dyDescent="0.3">
      <c r="I30" s="22" t="s">
        <v>1</v>
      </c>
      <c r="J30" s="11"/>
      <c r="K30" s="37">
        <f>H26+K26</f>
        <v>0</v>
      </c>
    </row>
  </sheetData>
  <mergeCells count="6">
    <mergeCell ref="B2:K2"/>
    <mergeCell ref="F4:H4"/>
    <mergeCell ref="I4:K4"/>
    <mergeCell ref="E4:E5"/>
    <mergeCell ref="B14:B23"/>
    <mergeCell ref="B7:B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CHESTIER Noémie IMI</dc:creator>
  <cp:lastModifiedBy>CHESTIER Noémie IMI</cp:lastModifiedBy>
  <dcterms:created xsi:type="dcterms:W3CDTF">2021-10-03T14:16:31Z</dcterms:created>
  <dcterms:modified xsi:type="dcterms:W3CDTF">2026-04-23T08:29:38Z</dcterms:modified>
</cp:coreProperties>
</file>